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74653B67ACB4717B18F69718FB63B0AD9F087158" xr6:coauthVersionLast="36" xr6:coauthVersionMax="36" xr10:uidLastSave="{00000000-0000-0000-0000-000000000000}"/>
  <bookViews>
    <workbookView xWindow="14880" yWindow="660" windowWidth="14810" windowHeight="8010" firstSheet="2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DPF!$A$1:$G$40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E28" i="1" l="1"/>
  <c r="F28" i="1"/>
  <c r="G28" i="1"/>
  <c r="D28" i="1"/>
  <c r="F21" i="7"/>
  <c r="F22" i="7"/>
  <c r="F14" i="7"/>
  <c r="F15" i="7"/>
  <c r="F24" i="7"/>
  <c r="F18" i="7"/>
  <c r="F19" i="7"/>
  <c r="F20" i="7"/>
  <c r="F17" i="7"/>
  <c r="F11" i="7"/>
  <c r="F12" i="7"/>
  <c r="F13" i="7"/>
  <c r="F10" i="7"/>
  <c r="F27" i="7"/>
  <c r="F29" i="7"/>
  <c r="E19" i="1"/>
  <c r="E30" i="1"/>
  <c r="E31" i="1"/>
  <c r="E32" i="1"/>
  <c r="F19" i="1"/>
  <c r="F30" i="1"/>
  <c r="F31" i="1"/>
  <c r="F32" i="1"/>
  <c r="G19" i="1"/>
  <c r="G30" i="1"/>
  <c r="G31" i="1"/>
  <c r="D19" i="1"/>
  <c r="D30" i="1"/>
  <c r="D31" i="1"/>
  <c r="F33" i="7"/>
  <c r="F30" i="7"/>
  <c r="F31" i="7"/>
  <c r="D32" i="1"/>
  <c r="G32" i="1"/>
  <c r="D34" i="1"/>
  <c r="E9" i="8"/>
  <c r="F34" i="7"/>
  <c r="F35" i="7"/>
  <c r="E8" i="8"/>
  <c r="D35" i="1"/>
  <c r="D36" i="1"/>
  <c r="E11" i="8"/>
  <c r="E12" i="8"/>
  <c r="E13" i="8"/>
</calcChain>
</file>

<file path=xl/sharedStrings.xml><?xml version="1.0" encoding="utf-8"?>
<sst xmlns="http://schemas.openxmlformats.org/spreadsheetml/2006/main" count="205" uniqueCount="116">
  <si>
    <t>Objet de la consultation</t>
  </si>
  <si>
    <t>DAF n° 2026_000225
Maintenance préventive, corrective et vérifications des compresseurs et centrales d’air comprimées
Lot 9 : BDD STRASBOURG/PHALSBOURG/HAGUENAU/COLMAR – USID de Phalsbourg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</si>
  <si>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</si>
  <si>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</si>
  <si>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</si>
  <si>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</si>
  <si>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</si>
  <si>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</si>
  <si>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</si>
  <si>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</si>
  <si>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</si>
  <si>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</si>
  <si>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</si>
  <si>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</si>
  <si>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</si>
  <si>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</si>
  <si>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</si>
  <si>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</si>
  <si>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</si>
  <si>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</si>
  <si>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</si>
  <si>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</si>
  <si>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</si>
  <si>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</si>
  <si>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</si>
  <si>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</si>
  <si>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</si>
  <si>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</si>
  <si>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</si>
  <si>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</si>
  <si>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</si>
  <si>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PHALSBOURG (57370)</t>
  </si>
  <si>
    <t>Quartier LA HOIRIE - 570 540 005 J</t>
  </si>
  <si>
    <t>BITCHE (57230)</t>
  </si>
  <si>
    <t>Camp de BITCHE et Quartier LCL DRIANT - 570 089 013 N</t>
  </si>
  <si>
    <t>DIEUZE (57260)</t>
  </si>
  <si>
    <t>Quartier Maréchal LYAUTEY - 570 177 002 S</t>
  </si>
  <si>
    <t>SARREBOURG (57400)</t>
  </si>
  <si>
    <t>Caserne RABIER PELLEPORT - 570 630 003 V</t>
  </si>
  <si>
    <t>Quartier CHOLESKY - 570 630 005 X</t>
  </si>
  <si>
    <t>Dépôt des essences de SARREBOURG HESSE - 570 630 215 Z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</si>
  <si>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</si>
  <si>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</si>
  <si>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</si>
  <si>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</si>
  <si>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</si>
  <si>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</si>
  <si>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</si>
  <si>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</si>
  <si>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</si>
  <si>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</si>
  <si>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</si>
  <si>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</si>
  <si>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</si>
  <si>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</si>
  <si>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</si>
  <si>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</si>
  <si>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</si>
  <si>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</si>
  <si>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</si>
  <si>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</si>
  <si>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</si>
  <si>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</si>
  <si>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</si>
  <si>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 </t>
    </r>
    <r>
      <rPr>
        <b/>
        <sz val="10"/>
        <rFont val="Times New Roman"/>
        <family val="1"/>
      </rPr>
      <t xml:space="preserve">BITCHE (57230)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</si>
  <si>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</si>
  <si>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DIEUZE (57260)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</si>
  <si>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</si>
  <si>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PHALSBOURG (57370)</t>
    </r>
  </si>
  <si>
    <t>1.6</t>
  </si>
  <si>
    <r>
      <t>Coût du déplacement (aller/retour) : Sites militaires de</t>
    </r>
    <r>
      <rPr>
        <b/>
        <sz val="10"/>
        <rFont val="Times New Roman"/>
        <family val="1"/>
      </rPr>
      <t xml:space="preserve"> SARREBOURG (57400)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</si>
  <si>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</si>
  <si>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</si>
  <si>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</si>
  <si>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 </t>
    </r>
    <r>
      <rPr>
        <b/>
        <sz val="10"/>
        <rFont val="Times New Roman"/>
        <family val="1"/>
      </rPr>
      <t>BITCHE</t>
    </r>
    <r>
      <rPr>
        <sz val="10"/>
        <rFont val="Times New Roman"/>
        <family val="1"/>
      </rPr>
      <t xml:space="preserve"> (57230) 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</si>
  <si>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</si>
  <si>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DIEUZE</t>
    </r>
    <r>
      <rPr>
        <sz val="10"/>
        <rFont val="Times New Roman"/>
        <family val="1"/>
      </rPr>
      <t xml:space="preserve"> (57260)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</si>
  <si>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</si>
  <si>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 xml:space="preserve">PHALSBOURG  </t>
    </r>
    <r>
      <rPr>
        <sz val="10"/>
        <rFont val="Times New Roman"/>
        <family val="1"/>
      </rPr>
      <t>(57370)</t>
    </r>
  </si>
  <si>
    <t>2.4</t>
  </si>
  <si>
    <r>
      <t xml:space="preserve">Coût du transport aller/retour, mise en place et retrait d'un compresseurs de secours :  Sites militaires de </t>
    </r>
    <r>
      <rPr>
        <b/>
        <sz val="10"/>
        <rFont val="Times New Roman"/>
        <family val="1"/>
      </rPr>
      <t xml:space="preserve">SARREBOURG </t>
    </r>
    <r>
      <rPr>
        <sz val="10"/>
        <rFont val="Times New Roman"/>
        <family val="1"/>
      </rPr>
      <t>(57400)</t>
    </r>
  </si>
  <si>
    <t>2.5</t>
  </si>
  <si>
    <t xml:space="preserve">Location d'un compresseur répondant aux prescriptions techniques du CCP - A la journée </t>
  </si>
  <si>
    <t>Jour</t>
  </si>
  <si>
    <t>2.6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</si>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</sst>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8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view="pageBreakPreview" topLeftCell="A4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82" t="s">
        <v>0</v>
      </c>
      <c r="B1" s="83"/>
      <c r="C1" s="83"/>
      <c r="D1" s="83"/>
      <c r="E1" s="83"/>
      <c r="F1" s="83"/>
      <c r="G1" s="84"/>
    </row>
    <row r="2" spans="1:7" ht="100.5" customHeight="1">
      <c r="A2" s="85" t="s">
        <v>1</v>
      </c>
      <c r="B2" s="86"/>
      <c r="C2" s="86"/>
      <c r="D2" s="86"/>
      <c r="E2" s="86"/>
      <c r="F2" s="86"/>
      <c r="G2" s="87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88" t="s">
        <v>2</v>
      </c>
      <c r="B4" s="89"/>
      <c r="C4" s="89"/>
      <c r="D4" s="89"/>
      <c r="E4" s="89"/>
      <c r="F4" s="89"/>
      <c r="G4" s="90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91" t="s">
        <v>3</v>
      </c>
      <c r="B6" s="91"/>
      <c r="C6" s="91"/>
      <c r="D6" s="91"/>
      <c r="E6" s="91"/>
      <c r="F6" s="91"/>
      <c r="G6" s="91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64" t="s">
        <v>4</v>
      </c>
      <c r="B8" s="69" t="s">
        <v>5</v>
      </c>
      <c r="C8" s="70"/>
      <c r="D8" s="65" t="s">
        <v>6</v>
      </c>
      <c r="E8" s="65"/>
      <c r="F8" s="65"/>
      <c r="G8" s="65"/>
    </row>
    <row r="9" spans="1:7" ht="23.25" customHeight="1">
      <c r="A9" s="64"/>
      <c r="B9" s="71"/>
      <c r="C9" s="72"/>
      <c r="D9" s="48" t="s">
        <v>7</v>
      </c>
      <c r="E9" s="48" t="s">
        <v>8</v>
      </c>
      <c r="F9" s="48" t="s">
        <v>9</v>
      </c>
      <c r="G9" s="48" t="s">
        <v>10</v>
      </c>
    </row>
    <row r="10" spans="1:7" s="37" customFormat="1" ht="23.25" customHeight="1">
      <c r="A10" s="38" t="s">
        <v>11</v>
      </c>
      <c r="B10" s="66" t="s">
        <v>12</v>
      </c>
      <c r="C10" s="67"/>
      <c r="D10" s="67"/>
      <c r="E10" s="67"/>
      <c r="F10" s="67"/>
      <c r="G10" s="68"/>
    </row>
    <row r="11" spans="1:7" ht="24" customHeight="1">
      <c r="A11" s="40" t="s">
        <v>13</v>
      </c>
      <c r="B11" s="75" t="s">
        <v>14</v>
      </c>
      <c r="C11" s="92"/>
      <c r="D11" s="60"/>
      <c r="E11" s="61"/>
      <c r="F11" s="61"/>
      <c r="G11" s="61"/>
    </row>
    <row r="12" spans="1:7" ht="24" customHeight="1">
      <c r="A12" s="40">
        <v>19</v>
      </c>
      <c r="B12" s="75" t="s">
        <v>15</v>
      </c>
      <c r="C12" s="92"/>
      <c r="D12" s="62"/>
      <c r="E12" s="61"/>
      <c r="F12" s="61"/>
      <c r="G12" s="61"/>
    </row>
    <row r="13" spans="1:7" ht="24" customHeight="1">
      <c r="A13" s="40" t="s">
        <v>16</v>
      </c>
      <c r="B13" s="75" t="s">
        <v>17</v>
      </c>
      <c r="C13" s="92"/>
      <c r="D13" s="62"/>
      <c r="E13" s="62"/>
      <c r="F13" s="62"/>
      <c r="G13" s="62"/>
    </row>
    <row r="14" spans="1:7" ht="24" customHeight="1">
      <c r="A14" s="40">
        <v>18</v>
      </c>
      <c r="B14" s="75" t="s">
        <v>18</v>
      </c>
      <c r="C14" s="92"/>
      <c r="D14" s="62"/>
      <c r="E14" s="62"/>
      <c r="F14" s="62"/>
      <c r="G14" s="62"/>
    </row>
    <row r="15" spans="1:7" ht="24" customHeight="1">
      <c r="A15" s="40" t="s">
        <v>19</v>
      </c>
      <c r="B15" s="75" t="s">
        <v>20</v>
      </c>
      <c r="C15" s="92"/>
      <c r="D15" s="62"/>
      <c r="E15" s="62"/>
      <c r="F15" s="62"/>
      <c r="G15" s="62"/>
    </row>
    <row r="16" spans="1:7" ht="24" customHeight="1">
      <c r="A16" s="40" t="s">
        <v>21</v>
      </c>
      <c r="B16" s="75" t="s">
        <v>22</v>
      </c>
      <c r="C16" s="92"/>
      <c r="D16" s="62"/>
      <c r="E16" s="62"/>
      <c r="F16" s="62"/>
      <c r="G16" s="62"/>
    </row>
    <row r="17" spans="1:7" ht="24" customHeight="1">
      <c r="A17" s="40" t="s">
        <v>23</v>
      </c>
      <c r="B17" s="75" t="s">
        <v>24</v>
      </c>
      <c r="C17" s="92"/>
      <c r="D17" s="62"/>
      <c r="E17" s="62"/>
      <c r="F17" s="62"/>
      <c r="G17" s="62"/>
    </row>
    <row r="18" spans="1:7" ht="24" customHeight="1">
      <c r="A18" s="40" t="s">
        <v>25</v>
      </c>
      <c r="B18" s="75" t="s">
        <v>26</v>
      </c>
      <c r="C18" s="76"/>
      <c r="D18" s="61"/>
      <c r="E18" s="61"/>
      <c r="F18" s="61"/>
      <c r="G18" s="62"/>
    </row>
    <row r="19" spans="1:7" ht="23.25" customHeight="1">
      <c r="A19" s="77" t="s">
        <v>27</v>
      </c>
      <c r="B19" s="78"/>
      <c r="C19" s="78"/>
      <c r="D19" s="54">
        <f>SUM(D11:D18)</f>
        <v>0</v>
      </c>
      <c r="E19" s="54">
        <f t="shared" ref="E19:G19" si="0">SUM(E11:E18)</f>
        <v>0</v>
      </c>
      <c r="F19" s="54">
        <f t="shared" si="0"/>
        <v>0</v>
      </c>
      <c r="G19" s="54">
        <f t="shared" si="0"/>
        <v>0</v>
      </c>
    </row>
    <row r="20" spans="1:7" ht="23.25" customHeight="1">
      <c r="A20" s="35">
        <v>22</v>
      </c>
      <c r="B20" s="66" t="s">
        <v>28</v>
      </c>
      <c r="C20" s="67"/>
      <c r="D20" s="67"/>
      <c r="E20" s="67"/>
      <c r="F20" s="67"/>
      <c r="G20" s="68"/>
    </row>
    <row r="21" spans="1:7" ht="23.25" customHeight="1">
      <c r="A21" s="80" t="s">
        <v>29</v>
      </c>
      <c r="B21" s="81"/>
      <c r="C21" s="35" t="s">
        <v>30</v>
      </c>
      <c r="D21" s="36" t="s">
        <v>7</v>
      </c>
      <c r="E21" s="36" t="s">
        <v>8</v>
      </c>
      <c r="F21" s="36" t="s">
        <v>9</v>
      </c>
      <c r="G21" s="36" t="s">
        <v>10</v>
      </c>
    </row>
    <row r="22" spans="1:7" ht="27.75" customHeight="1">
      <c r="A22" s="99" t="s">
        <v>31</v>
      </c>
      <c r="B22" s="99"/>
      <c r="C22" s="49" t="s">
        <v>32</v>
      </c>
      <c r="D22" s="59"/>
      <c r="E22" s="59"/>
      <c r="F22" s="59"/>
      <c r="G22" s="59"/>
    </row>
    <row r="23" spans="1:7" ht="27.75" customHeight="1">
      <c r="A23" s="99" t="s">
        <v>33</v>
      </c>
      <c r="B23" s="99"/>
      <c r="C23" s="49" t="s">
        <v>34</v>
      </c>
      <c r="D23" s="59"/>
      <c r="E23" s="59"/>
      <c r="F23" s="59"/>
      <c r="G23" s="59"/>
    </row>
    <row r="24" spans="1:7" ht="27.75" customHeight="1">
      <c r="A24" s="100" t="s">
        <v>35</v>
      </c>
      <c r="B24" s="101"/>
      <c r="C24" s="49" t="s">
        <v>36</v>
      </c>
      <c r="D24" s="59"/>
      <c r="E24" s="59"/>
      <c r="F24" s="59"/>
      <c r="G24" s="59"/>
    </row>
    <row r="25" spans="1:7" ht="27.75" customHeight="1">
      <c r="A25" s="93" t="s">
        <v>37</v>
      </c>
      <c r="B25" s="94"/>
      <c r="C25" s="49" t="s">
        <v>38</v>
      </c>
      <c r="D25" s="59"/>
      <c r="E25" s="59"/>
      <c r="F25" s="59"/>
      <c r="G25" s="59"/>
    </row>
    <row r="26" spans="1:7" ht="27.75" customHeight="1">
      <c r="A26" s="95"/>
      <c r="B26" s="96"/>
      <c r="C26" s="51" t="s">
        <v>39</v>
      </c>
      <c r="D26" s="59"/>
      <c r="E26" s="59"/>
      <c r="F26" s="59"/>
      <c r="G26" s="59"/>
    </row>
    <row r="27" spans="1:7" ht="27.75" customHeight="1">
      <c r="A27" s="97"/>
      <c r="B27" s="98"/>
      <c r="C27" s="51" t="s">
        <v>40</v>
      </c>
      <c r="D27" s="59"/>
      <c r="E27" s="59"/>
      <c r="F27" s="59"/>
      <c r="G27" s="59"/>
    </row>
    <row r="28" spans="1:7" s="31" customFormat="1" ht="24" customHeight="1">
      <c r="A28" s="77" t="s">
        <v>41</v>
      </c>
      <c r="B28" s="78"/>
      <c r="C28" s="79"/>
      <c r="D28" s="54">
        <f>SUM(D22:D27)</f>
        <v>0</v>
      </c>
      <c r="E28" s="54">
        <f t="shared" ref="E28:G28" si="1">SUM(E22:E27)</f>
        <v>0</v>
      </c>
      <c r="F28" s="54">
        <f t="shared" si="1"/>
        <v>0</v>
      </c>
      <c r="G28" s="54">
        <f t="shared" si="1"/>
        <v>0</v>
      </c>
    </row>
    <row r="29" spans="1:7" ht="24" customHeight="1">
      <c r="A29" s="29"/>
      <c r="B29" s="30"/>
      <c r="C29" s="30"/>
      <c r="D29" s="28"/>
      <c r="E29" s="28"/>
      <c r="F29" s="28"/>
      <c r="G29" s="28"/>
    </row>
    <row r="30" spans="1:7" ht="24" customHeight="1">
      <c r="A30" s="29"/>
      <c r="B30" s="73" t="s">
        <v>42</v>
      </c>
      <c r="C30" s="74"/>
      <c r="D30" s="54">
        <f>D19+D28</f>
        <v>0</v>
      </c>
      <c r="E30" s="54">
        <f>E19+E28</f>
        <v>0</v>
      </c>
      <c r="F30" s="54">
        <f>F19+F28</f>
        <v>0</v>
      </c>
      <c r="G30" s="54">
        <f>G19+G28</f>
        <v>0</v>
      </c>
    </row>
    <row r="31" spans="1:7" ht="18" customHeight="1">
      <c r="A31" s="29"/>
      <c r="B31" s="73" t="s">
        <v>43</v>
      </c>
      <c r="C31" s="74"/>
      <c r="D31" s="54">
        <f>D30*20%</f>
        <v>0</v>
      </c>
      <c r="E31" s="54">
        <f t="shared" ref="E31:G31" si="2">E30*20%</f>
        <v>0</v>
      </c>
      <c r="F31" s="54">
        <f t="shared" si="2"/>
        <v>0</v>
      </c>
      <c r="G31" s="54">
        <f t="shared" si="2"/>
        <v>0</v>
      </c>
    </row>
    <row r="32" spans="1:7" ht="15" customHeight="1">
      <c r="A32" s="29"/>
      <c r="B32" s="73" t="s">
        <v>44</v>
      </c>
      <c r="C32" s="74"/>
      <c r="D32" s="54">
        <f>D30+D31</f>
        <v>0</v>
      </c>
      <c r="E32" s="54">
        <f t="shared" ref="E32:G32" si="3">E30+E31</f>
        <v>0</v>
      </c>
      <c r="F32" s="54">
        <f t="shared" si="3"/>
        <v>0</v>
      </c>
      <c r="G32" s="54">
        <f t="shared" si="3"/>
        <v>0</v>
      </c>
    </row>
    <row r="33" spans="1:7" ht="18" customHeight="1">
      <c r="A33" s="29"/>
      <c r="B33" s="30"/>
      <c r="C33" s="30"/>
      <c r="D33" s="28"/>
      <c r="E33" s="28"/>
      <c r="F33" s="28"/>
      <c r="G33" s="28"/>
    </row>
    <row r="34" spans="1:7" ht="24" customHeight="1">
      <c r="A34" s="22"/>
      <c r="B34" s="73" t="s">
        <v>45</v>
      </c>
      <c r="C34" s="74"/>
      <c r="D34" s="54">
        <f>SUM(D30:G30)</f>
        <v>0</v>
      </c>
      <c r="E34" s="41"/>
      <c r="F34" s="41"/>
      <c r="G34" s="41"/>
    </row>
    <row r="35" spans="1:7" ht="24" customHeight="1">
      <c r="A35" s="22"/>
      <c r="B35" s="73" t="s">
        <v>43</v>
      </c>
      <c r="C35" s="74"/>
      <c r="D35" s="54">
        <f>D34*20%</f>
        <v>0</v>
      </c>
      <c r="E35" s="41"/>
      <c r="F35" s="41"/>
      <c r="G35" s="41"/>
    </row>
    <row r="36" spans="1:7" ht="15" customHeight="1">
      <c r="A36" s="22"/>
      <c r="B36" s="73" t="s">
        <v>46</v>
      </c>
      <c r="C36" s="74"/>
      <c r="D36" s="54">
        <f>D34+D35</f>
        <v>0</v>
      </c>
      <c r="E36" s="41"/>
      <c r="F36" s="41"/>
      <c r="G36" s="41"/>
    </row>
    <row r="37" spans="1:7" ht="24" customHeight="1">
      <c r="A37" s="22"/>
      <c r="B37" s="23"/>
      <c r="C37" s="23"/>
      <c r="D37" s="24"/>
      <c r="E37" s="24"/>
      <c r="F37" s="24"/>
      <c r="G37" s="24"/>
    </row>
    <row r="38" spans="1:7" ht="24" customHeight="1">
      <c r="A38" s="2" t="s">
        <v>47</v>
      </c>
      <c r="B38" s="1"/>
      <c r="C38" s="1"/>
      <c r="D38" s="63"/>
      <c r="E38" s="63"/>
      <c r="F38" s="63"/>
      <c r="G38" s="63"/>
    </row>
    <row r="39" spans="1:7" ht="24" customHeight="1">
      <c r="A39" s="3"/>
      <c r="B39" s="1"/>
      <c r="C39" s="1"/>
    </row>
    <row r="40" spans="1:7" ht="15" customHeight="1">
      <c r="A40" s="8" t="s">
        <v>48</v>
      </c>
      <c r="B40" s="1"/>
      <c r="C40" s="1"/>
    </row>
    <row r="41" spans="1:7" ht="18" customHeight="1"/>
    <row r="42" spans="1:7" ht="9" customHeight="1"/>
    <row r="43" spans="1:7" ht="18" customHeight="1"/>
  </sheetData>
  <mergeCells count="31">
    <mergeCell ref="A25:B27"/>
    <mergeCell ref="A22:B22"/>
    <mergeCell ref="A23:B23"/>
    <mergeCell ref="B12:C12"/>
    <mergeCell ref="B17:C17"/>
    <mergeCell ref="B16:C16"/>
    <mergeCell ref="B15:C15"/>
    <mergeCell ref="B14:C14"/>
    <mergeCell ref="B13:C13"/>
    <mergeCell ref="A24:B24"/>
    <mergeCell ref="A1:G1"/>
    <mergeCell ref="A2:G2"/>
    <mergeCell ref="A4:G4"/>
    <mergeCell ref="A6:G6"/>
    <mergeCell ref="B11:C11"/>
    <mergeCell ref="D38:G38"/>
    <mergeCell ref="A8:A9"/>
    <mergeCell ref="D8:G8"/>
    <mergeCell ref="B10:G10"/>
    <mergeCell ref="B20:G20"/>
    <mergeCell ref="B8:C9"/>
    <mergeCell ref="B36:C36"/>
    <mergeCell ref="B35:C35"/>
    <mergeCell ref="B34:C34"/>
    <mergeCell ref="B32:C32"/>
    <mergeCell ref="B31:C31"/>
    <mergeCell ref="B30:C30"/>
    <mergeCell ref="B18:C18"/>
    <mergeCell ref="A19:C19"/>
    <mergeCell ref="A28:C28"/>
    <mergeCell ref="A21:B21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view="pageBreakPreview" topLeftCell="A22" zoomScale="110" zoomScaleNormal="85" zoomScaleSheetLayoutView="110" workbookViewId="0" xr3:uid="{958C4451-9541-5A59-BF78-D2F731DF1C81}">
      <selection activeCell="D28" sqref="D28:E28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13" t="s">
        <v>0</v>
      </c>
      <c r="B1" s="113"/>
      <c r="C1" s="113"/>
      <c r="D1" s="113"/>
      <c r="E1" s="113"/>
    </row>
    <row r="2" spans="1:7" ht="96" customHeight="1">
      <c r="A2" s="111" t="s">
        <v>1</v>
      </c>
      <c r="B2" s="112"/>
      <c r="C2" s="112"/>
      <c r="D2" s="112"/>
      <c r="E2" s="112"/>
      <c r="F2" s="20"/>
    </row>
    <row r="3" spans="1:7" ht="6" customHeight="1">
      <c r="B3" s="12"/>
      <c r="C3" s="12"/>
      <c r="D3" s="12"/>
      <c r="E3" s="12"/>
    </row>
    <row r="4" spans="1:7" ht="15" customHeight="1">
      <c r="A4" s="104" t="s">
        <v>49</v>
      </c>
      <c r="B4" s="104"/>
      <c r="C4" s="104"/>
      <c r="D4" s="104"/>
      <c r="E4" s="104"/>
    </row>
    <row r="5" spans="1:7" ht="32.25" customHeight="1">
      <c r="A5" s="104"/>
      <c r="B5" s="104"/>
      <c r="C5" s="104"/>
      <c r="D5" s="104"/>
      <c r="E5" s="104"/>
    </row>
    <row r="6" spans="1:7" ht="6" customHeight="1">
      <c r="B6" s="9"/>
      <c r="C6" s="9"/>
      <c r="D6" s="9"/>
      <c r="E6" s="9"/>
    </row>
    <row r="7" spans="1:7" ht="48.75" customHeight="1">
      <c r="A7" s="110" t="s">
        <v>50</v>
      </c>
      <c r="B7" s="110"/>
      <c r="C7" s="110"/>
      <c r="D7" s="110"/>
      <c r="E7" s="110"/>
    </row>
    <row r="8" spans="1:7" ht="6" customHeight="1">
      <c r="B8" s="108"/>
      <c r="C8" s="108"/>
      <c r="D8" s="108"/>
      <c r="E8" s="108"/>
      <c r="F8" s="7"/>
      <c r="G8" s="7"/>
    </row>
    <row r="9" spans="1:7" ht="21" customHeight="1">
      <c r="A9" s="105" t="s">
        <v>51</v>
      </c>
      <c r="B9" s="105" t="s">
        <v>5</v>
      </c>
      <c r="C9" s="102" t="s">
        <v>52</v>
      </c>
      <c r="D9" s="105" t="s">
        <v>53</v>
      </c>
      <c r="E9" s="105"/>
    </row>
    <row r="10" spans="1:7" ht="21" customHeight="1">
      <c r="A10" s="105"/>
      <c r="B10" s="105"/>
      <c r="C10" s="103"/>
      <c r="D10" s="27" t="s">
        <v>54</v>
      </c>
      <c r="E10" s="27" t="s">
        <v>55</v>
      </c>
    </row>
    <row r="11" spans="1:7" ht="63.6" customHeight="1">
      <c r="A11" s="33" t="s">
        <v>56</v>
      </c>
      <c r="B11" s="109" t="s">
        <v>57</v>
      </c>
      <c r="C11" s="109"/>
      <c r="D11" s="109"/>
      <c r="E11" s="109"/>
    </row>
    <row r="12" spans="1:7" ht="24" customHeight="1">
      <c r="A12" s="42" t="s">
        <v>58</v>
      </c>
      <c r="B12" s="39" t="s">
        <v>59</v>
      </c>
      <c r="C12" s="40" t="s">
        <v>60</v>
      </c>
      <c r="D12" s="57"/>
      <c r="E12" s="40"/>
    </row>
    <row r="13" spans="1:7" ht="24" customHeight="1">
      <c r="A13" s="42" t="s">
        <v>61</v>
      </c>
      <c r="B13" s="39" t="s">
        <v>62</v>
      </c>
      <c r="C13" s="40" t="s">
        <v>60</v>
      </c>
      <c r="D13" s="57"/>
      <c r="E13" s="40"/>
    </row>
    <row r="14" spans="1:7" ht="33" customHeight="1">
      <c r="A14" s="42" t="s">
        <v>63</v>
      </c>
      <c r="B14" s="39" t="s">
        <v>64</v>
      </c>
      <c r="C14" s="40" t="s">
        <v>52</v>
      </c>
      <c r="D14" s="57"/>
      <c r="E14" s="40"/>
    </row>
    <row r="15" spans="1:7" ht="33" customHeight="1">
      <c r="A15" s="42" t="s">
        <v>65</v>
      </c>
      <c r="B15" s="39" t="s">
        <v>66</v>
      </c>
      <c r="C15" s="40" t="s">
        <v>52</v>
      </c>
      <c r="D15" s="57"/>
      <c r="E15" s="40"/>
    </row>
    <row r="16" spans="1:7" ht="33" customHeight="1">
      <c r="A16" s="42" t="s">
        <v>67</v>
      </c>
      <c r="B16" s="39" t="s">
        <v>68</v>
      </c>
      <c r="C16" s="40" t="s">
        <v>52</v>
      </c>
      <c r="D16" s="57"/>
      <c r="E16" s="40"/>
    </row>
    <row r="17" spans="1:5" ht="33" customHeight="1">
      <c r="A17" s="42" t="s">
        <v>69</v>
      </c>
      <c r="B17" s="39" t="s">
        <v>70</v>
      </c>
      <c r="C17" s="40" t="s">
        <v>52</v>
      </c>
      <c r="D17" s="57"/>
      <c r="E17" s="40"/>
    </row>
    <row r="18" spans="1:5" ht="45" customHeight="1">
      <c r="A18" s="33" t="s">
        <v>71</v>
      </c>
      <c r="B18" s="109" t="s">
        <v>72</v>
      </c>
      <c r="C18" s="109"/>
      <c r="D18" s="109"/>
      <c r="E18" s="109"/>
    </row>
    <row r="19" spans="1:5" ht="26.1">
      <c r="A19" s="42" t="s">
        <v>73</v>
      </c>
      <c r="B19" s="39" t="s">
        <v>74</v>
      </c>
      <c r="C19" s="40" t="s">
        <v>52</v>
      </c>
      <c r="D19" s="56"/>
      <c r="E19" s="50"/>
    </row>
    <row r="20" spans="1:5" ht="26.1">
      <c r="A20" s="42" t="s">
        <v>75</v>
      </c>
      <c r="B20" s="39" t="s">
        <v>76</v>
      </c>
      <c r="C20" s="40" t="s">
        <v>52</v>
      </c>
      <c r="D20" s="56"/>
      <c r="E20" s="50"/>
    </row>
    <row r="21" spans="1:5" ht="39">
      <c r="A21" s="42" t="s">
        <v>77</v>
      </c>
      <c r="B21" s="39" t="s">
        <v>78</v>
      </c>
      <c r="C21" s="40" t="s">
        <v>52</v>
      </c>
      <c r="D21" s="57"/>
      <c r="E21" s="40"/>
    </row>
    <row r="22" spans="1:5" ht="39">
      <c r="A22" s="42" t="s">
        <v>79</v>
      </c>
      <c r="B22" s="39" t="s">
        <v>80</v>
      </c>
      <c r="C22" s="40" t="s">
        <v>52</v>
      </c>
      <c r="D22" s="57"/>
      <c r="E22" s="40"/>
    </row>
    <row r="23" spans="1:5" ht="33" customHeight="1">
      <c r="A23" s="42" t="s">
        <v>81</v>
      </c>
      <c r="B23" s="39" t="s">
        <v>82</v>
      </c>
      <c r="C23" s="40" t="s">
        <v>83</v>
      </c>
      <c r="D23" s="57"/>
      <c r="E23" s="40"/>
    </row>
    <row r="24" spans="1:5" ht="26.1">
      <c r="A24" s="42" t="s">
        <v>84</v>
      </c>
      <c r="B24" s="39" t="s">
        <v>85</v>
      </c>
      <c r="C24" s="40" t="s">
        <v>86</v>
      </c>
      <c r="D24" s="57"/>
      <c r="E24" s="40"/>
    </row>
    <row r="25" spans="1:5" ht="26.25" customHeight="1">
      <c r="A25" s="33" t="s">
        <v>87</v>
      </c>
      <c r="B25" s="109" t="s">
        <v>88</v>
      </c>
      <c r="C25" s="109"/>
      <c r="D25" s="109"/>
      <c r="E25" s="109"/>
    </row>
    <row r="26" spans="1:5" ht="26.1">
      <c r="A26" s="42" t="s">
        <v>89</v>
      </c>
      <c r="B26" s="39" t="s">
        <v>90</v>
      </c>
      <c r="C26" s="40" t="s">
        <v>52</v>
      </c>
      <c r="D26" s="56"/>
      <c r="E26" s="50"/>
    </row>
    <row r="27" spans="1:5" ht="15">
      <c r="A27" s="106"/>
      <c r="B27" s="106"/>
      <c r="C27" s="106"/>
      <c r="D27" s="106"/>
      <c r="E27" s="107"/>
    </row>
    <row r="28" spans="1:5" ht="15.75">
      <c r="A28" s="105" t="s">
        <v>51</v>
      </c>
      <c r="B28" s="105" t="s">
        <v>5</v>
      </c>
      <c r="C28" s="102" t="s">
        <v>52</v>
      </c>
      <c r="D28" s="105" t="s">
        <v>91</v>
      </c>
      <c r="E28" s="105"/>
    </row>
    <row r="29" spans="1:5" ht="15">
      <c r="A29" s="105"/>
      <c r="B29" s="105"/>
      <c r="C29" s="103"/>
      <c r="D29" s="27" t="s">
        <v>54</v>
      </c>
      <c r="E29" s="27" t="s">
        <v>55</v>
      </c>
    </row>
    <row r="30" spans="1:5" ht="26.1">
      <c r="A30" s="42" t="s">
        <v>92</v>
      </c>
      <c r="B30" s="39" t="s">
        <v>93</v>
      </c>
      <c r="C30" s="43" t="s">
        <v>94</v>
      </c>
      <c r="D30" s="58"/>
      <c r="E30" s="40"/>
    </row>
    <row r="31" spans="1:5">
      <c r="D31" s="6"/>
      <c r="E31" s="6"/>
    </row>
    <row r="32" spans="1:5" ht="15.6">
      <c r="B32" s="2" t="s">
        <v>47</v>
      </c>
      <c r="C32" s="2"/>
      <c r="E32" s="1"/>
    </row>
    <row r="33" spans="2:5" ht="15.6">
      <c r="B33" s="3"/>
      <c r="C33" s="3"/>
      <c r="D33" s="1"/>
      <c r="E33" s="1"/>
    </row>
    <row r="34" spans="2:5" ht="15.6">
      <c r="B34" s="8" t="s">
        <v>48</v>
      </c>
      <c r="C34" s="8"/>
      <c r="D34" s="1"/>
      <c r="E34" s="1"/>
    </row>
  </sheetData>
  <mergeCells count="17">
    <mergeCell ref="A2:E2"/>
    <mergeCell ref="A1:E1"/>
    <mergeCell ref="C28:C29"/>
    <mergeCell ref="A4:E5"/>
    <mergeCell ref="A28:A29"/>
    <mergeCell ref="A27:E27"/>
    <mergeCell ref="A9:A10"/>
    <mergeCell ref="B9:B10"/>
    <mergeCell ref="D9:E9"/>
    <mergeCell ref="D28:E28"/>
    <mergeCell ref="B8:E8"/>
    <mergeCell ref="B28:B29"/>
    <mergeCell ref="B11:E11"/>
    <mergeCell ref="A7:E7"/>
    <mergeCell ref="C9:C10"/>
    <mergeCell ref="B18:E18"/>
    <mergeCell ref="B25:E25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view="pageBreakPreview" topLeftCell="A18" zoomScaleNormal="100" zoomScaleSheetLayoutView="100" workbookViewId="0" xr3:uid="{842E5F09-E766-5B8D-85AF-A39847EA96FD}">
      <selection activeCell="I30" sqref="I30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7" t="s">
        <v>0</v>
      </c>
      <c r="B1" s="117"/>
      <c r="C1" s="117"/>
      <c r="D1" s="117"/>
      <c r="E1" s="117"/>
      <c r="F1" s="117"/>
    </row>
    <row r="2" spans="1:6" ht="107.25" customHeight="1">
      <c r="A2" s="111" t="s">
        <v>1</v>
      </c>
      <c r="B2" s="112"/>
      <c r="C2" s="112"/>
      <c r="D2" s="112"/>
      <c r="E2" s="112"/>
      <c r="F2" s="112"/>
    </row>
    <row r="3" spans="1:6" ht="6" customHeight="1"/>
    <row r="4" spans="1:6" ht="39" customHeight="1">
      <c r="A4" s="118" t="s">
        <v>95</v>
      </c>
      <c r="B4" s="118"/>
      <c r="C4" s="118"/>
      <c r="D4" s="118"/>
      <c r="E4" s="118"/>
      <c r="F4" s="118"/>
    </row>
    <row r="5" spans="1:6" ht="6" customHeight="1">
      <c r="B5" s="21"/>
      <c r="C5" s="21"/>
      <c r="D5" s="21"/>
      <c r="E5" s="21"/>
      <c r="F5" s="21"/>
    </row>
    <row r="6" spans="1:6" ht="48.75" customHeight="1">
      <c r="A6" s="85" t="s">
        <v>50</v>
      </c>
      <c r="B6" s="119"/>
      <c r="C6" s="119"/>
      <c r="D6" s="119"/>
      <c r="E6" s="119"/>
      <c r="F6" s="120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51</v>
      </c>
      <c r="B8" s="17" t="s">
        <v>5</v>
      </c>
      <c r="C8" s="17" t="s">
        <v>52</v>
      </c>
      <c r="D8" s="17" t="s">
        <v>53</v>
      </c>
      <c r="E8" s="17" t="s">
        <v>96</v>
      </c>
      <c r="F8" s="18" t="s">
        <v>97</v>
      </c>
    </row>
    <row r="9" spans="1:6" ht="53.45" customHeight="1">
      <c r="A9" s="33" t="s">
        <v>56</v>
      </c>
      <c r="B9" s="109" t="s">
        <v>57</v>
      </c>
      <c r="C9" s="109"/>
      <c r="D9" s="109"/>
      <c r="E9" s="109"/>
      <c r="F9" s="109"/>
    </row>
    <row r="10" spans="1:6" ht="24" customHeight="1">
      <c r="A10" s="42" t="s">
        <v>58</v>
      </c>
      <c r="B10" s="39" t="s">
        <v>59</v>
      </c>
      <c r="C10" s="40" t="s">
        <v>60</v>
      </c>
      <c r="D10" s="57"/>
      <c r="E10" s="40">
        <v>60</v>
      </c>
      <c r="F10" s="55">
        <f>D10*E10</f>
        <v>0</v>
      </c>
    </row>
    <row r="11" spans="1:6" ht="24" customHeight="1">
      <c r="A11" s="42" t="s">
        <v>61</v>
      </c>
      <c r="B11" s="39" t="s">
        <v>62</v>
      </c>
      <c r="C11" s="40" t="s">
        <v>60</v>
      </c>
      <c r="D11" s="57"/>
      <c r="E11" s="40">
        <v>10</v>
      </c>
      <c r="F11" s="55">
        <f t="shared" ref="F11:F15" si="0">D11*E11</f>
        <v>0</v>
      </c>
    </row>
    <row r="12" spans="1:6" ht="33" customHeight="1">
      <c r="A12" s="42" t="s">
        <v>63</v>
      </c>
      <c r="B12" s="39" t="s">
        <v>64</v>
      </c>
      <c r="C12" s="40" t="s">
        <v>52</v>
      </c>
      <c r="D12" s="57"/>
      <c r="E12" s="40">
        <v>5</v>
      </c>
      <c r="F12" s="55">
        <f t="shared" si="0"/>
        <v>0</v>
      </c>
    </row>
    <row r="13" spans="1:6" ht="33" customHeight="1">
      <c r="A13" s="42" t="s">
        <v>65</v>
      </c>
      <c r="B13" s="39" t="s">
        <v>66</v>
      </c>
      <c r="C13" s="40" t="s">
        <v>52</v>
      </c>
      <c r="D13" s="57"/>
      <c r="E13" s="40">
        <v>5</v>
      </c>
      <c r="F13" s="55">
        <f t="shared" si="0"/>
        <v>0</v>
      </c>
    </row>
    <row r="14" spans="1:6" ht="33" customHeight="1">
      <c r="A14" s="42" t="s">
        <v>67</v>
      </c>
      <c r="B14" s="39" t="s">
        <v>68</v>
      </c>
      <c r="C14" s="40" t="s">
        <v>52</v>
      </c>
      <c r="D14" s="57"/>
      <c r="E14" s="40">
        <v>5</v>
      </c>
      <c r="F14" s="55">
        <f t="shared" si="0"/>
        <v>0</v>
      </c>
    </row>
    <row r="15" spans="1:6" ht="33" customHeight="1">
      <c r="A15" s="42" t="s">
        <v>69</v>
      </c>
      <c r="B15" s="39" t="s">
        <v>70</v>
      </c>
      <c r="C15" s="40" t="s">
        <v>52</v>
      </c>
      <c r="D15" s="57"/>
      <c r="E15" s="40">
        <v>5</v>
      </c>
      <c r="F15" s="55">
        <f t="shared" si="0"/>
        <v>0</v>
      </c>
    </row>
    <row r="16" spans="1:6" ht="45" customHeight="1">
      <c r="A16" s="33" t="s">
        <v>71</v>
      </c>
      <c r="B16" s="121" t="s">
        <v>72</v>
      </c>
      <c r="C16" s="122"/>
      <c r="D16" s="122"/>
      <c r="E16" s="122"/>
      <c r="F16" s="122"/>
    </row>
    <row r="17" spans="1:6" ht="33" customHeight="1">
      <c r="A17" s="42" t="s">
        <v>73</v>
      </c>
      <c r="B17" s="39" t="s">
        <v>74</v>
      </c>
      <c r="C17" s="40" t="s">
        <v>52</v>
      </c>
      <c r="D17" s="56"/>
      <c r="E17" s="50">
        <v>2</v>
      </c>
      <c r="F17" s="55">
        <f>D17*E17</f>
        <v>0</v>
      </c>
    </row>
    <row r="18" spans="1:6" ht="33" customHeight="1">
      <c r="A18" s="42" t="s">
        <v>75</v>
      </c>
      <c r="B18" s="39" t="s">
        <v>76</v>
      </c>
      <c r="C18" s="40" t="s">
        <v>52</v>
      </c>
      <c r="D18" s="56"/>
      <c r="E18" s="50">
        <v>2</v>
      </c>
      <c r="F18" s="55">
        <f t="shared" ref="F18:F22" si="1">D18*E18</f>
        <v>0</v>
      </c>
    </row>
    <row r="19" spans="1:6" ht="33" customHeight="1">
      <c r="A19" s="42" t="s">
        <v>77</v>
      </c>
      <c r="B19" s="39" t="s">
        <v>78</v>
      </c>
      <c r="C19" s="40" t="s">
        <v>52</v>
      </c>
      <c r="D19" s="57"/>
      <c r="E19" s="40">
        <v>2</v>
      </c>
      <c r="F19" s="55">
        <f t="shared" si="1"/>
        <v>0</v>
      </c>
    </row>
    <row r="20" spans="1:6" ht="33" customHeight="1">
      <c r="A20" s="42" t="s">
        <v>79</v>
      </c>
      <c r="B20" s="39" t="s">
        <v>80</v>
      </c>
      <c r="C20" s="40" t="s">
        <v>52</v>
      </c>
      <c r="D20" s="57"/>
      <c r="E20" s="40">
        <v>2</v>
      </c>
      <c r="F20" s="55">
        <f t="shared" si="1"/>
        <v>0</v>
      </c>
    </row>
    <row r="21" spans="1:6" ht="33" customHeight="1">
      <c r="A21" s="42" t="s">
        <v>81</v>
      </c>
      <c r="B21" s="39" t="s">
        <v>82</v>
      </c>
      <c r="C21" s="40" t="s">
        <v>83</v>
      </c>
      <c r="D21" s="57"/>
      <c r="E21" s="40">
        <v>2</v>
      </c>
      <c r="F21" s="55">
        <f t="shared" si="1"/>
        <v>0</v>
      </c>
    </row>
    <row r="22" spans="1:6" ht="33" customHeight="1">
      <c r="A22" s="42" t="s">
        <v>84</v>
      </c>
      <c r="B22" s="39" t="s">
        <v>85</v>
      </c>
      <c r="C22" s="40" t="s">
        <v>86</v>
      </c>
      <c r="D22" s="57"/>
      <c r="E22" s="40">
        <v>2</v>
      </c>
      <c r="F22" s="55">
        <f t="shared" si="1"/>
        <v>0</v>
      </c>
    </row>
    <row r="23" spans="1:6" ht="35.1" customHeight="1">
      <c r="A23" s="33" t="s">
        <v>87</v>
      </c>
      <c r="B23" s="123" t="s">
        <v>88</v>
      </c>
      <c r="C23" s="124"/>
      <c r="D23" s="124"/>
      <c r="E23" s="124"/>
      <c r="F23" s="124"/>
    </row>
    <row r="24" spans="1:6" ht="26.1">
      <c r="A24" s="42" t="s">
        <v>89</v>
      </c>
      <c r="B24" s="39" t="s">
        <v>90</v>
      </c>
      <c r="C24" s="40" t="s">
        <v>52</v>
      </c>
      <c r="D24" s="56"/>
      <c r="E24" s="50">
        <v>5</v>
      </c>
      <c r="F24" s="55">
        <f>D24*E24</f>
        <v>0</v>
      </c>
    </row>
    <row r="25" spans="1:6" ht="25.5" customHeight="1">
      <c r="B25" s="5"/>
      <c r="C25" s="4"/>
      <c r="D25" s="13"/>
      <c r="E25" s="13"/>
      <c r="F25" s="14"/>
    </row>
    <row r="26" spans="1:6" s="19" customFormat="1" ht="44.25" customHeight="1">
      <c r="A26" s="34" t="s">
        <v>51</v>
      </c>
      <c r="B26" s="34" t="s">
        <v>5</v>
      </c>
      <c r="C26" s="34" t="s">
        <v>98</v>
      </c>
      <c r="D26" s="34" t="s">
        <v>99</v>
      </c>
      <c r="E26" s="34" t="s">
        <v>96</v>
      </c>
      <c r="F26" s="34" t="s">
        <v>97</v>
      </c>
    </row>
    <row r="27" spans="1:6" ht="33" customHeight="1">
      <c r="A27" s="44" t="s">
        <v>92</v>
      </c>
      <c r="B27" s="45" t="s">
        <v>93</v>
      </c>
      <c r="C27" s="46" t="s">
        <v>100</v>
      </c>
      <c r="D27" s="46"/>
      <c r="E27" s="46">
        <v>17000</v>
      </c>
      <c r="F27" s="55">
        <f>D27*E27</f>
        <v>0</v>
      </c>
    </row>
    <row r="28" spans="1:6" ht="12" customHeight="1">
      <c r="B28" s="13"/>
      <c r="C28" s="13"/>
      <c r="D28" s="13"/>
      <c r="E28" s="13"/>
      <c r="F28" s="14"/>
    </row>
    <row r="29" spans="1:6" ht="24" customHeight="1">
      <c r="C29" s="114" t="s">
        <v>101</v>
      </c>
      <c r="D29" s="115"/>
      <c r="E29" s="116"/>
      <c r="F29" s="53">
        <f>SUM(F10:F15,F17:F22,F24,F27)</f>
        <v>0</v>
      </c>
    </row>
    <row r="30" spans="1:6" ht="24" customHeight="1">
      <c r="C30" s="114" t="s">
        <v>102</v>
      </c>
      <c r="D30" s="115"/>
      <c r="E30" s="116"/>
      <c r="F30" s="54">
        <f>F29*20%</f>
        <v>0</v>
      </c>
    </row>
    <row r="31" spans="1:6" ht="24" customHeight="1">
      <c r="C31" s="114" t="s">
        <v>103</v>
      </c>
      <c r="D31" s="115"/>
      <c r="E31" s="116"/>
      <c r="F31" s="53">
        <f>F29+F30</f>
        <v>0</v>
      </c>
    </row>
    <row r="32" spans="1:6" ht="12" customHeight="1">
      <c r="F32" s="47"/>
    </row>
    <row r="33" spans="1:6" ht="24" customHeight="1">
      <c r="C33" s="114" t="s">
        <v>104</v>
      </c>
      <c r="D33" s="115"/>
      <c r="E33" s="116"/>
      <c r="F33" s="53">
        <f>F29*4</f>
        <v>0</v>
      </c>
    </row>
    <row r="34" spans="1:6" ht="24" customHeight="1">
      <c r="C34" s="114" t="s">
        <v>102</v>
      </c>
      <c r="D34" s="115"/>
      <c r="E34" s="116"/>
      <c r="F34" s="54">
        <f>F33*20%</f>
        <v>0</v>
      </c>
    </row>
    <row r="35" spans="1:6" ht="24" customHeight="1">
      <c r="A35"/>
      <c r="C35" s="125" t="s">
        <v>105</v>
      </c>
      <c r="D35" s="125"/>
      <c r="E35" s="125"/>
      <c r="F35" s="53">
        <f>F33+F34</f>
        <v>0</v>
      </c>
    </row>
    <row r="36" spans="1:6" ht="18" customHeight="1">
      <c r="A36"/>
    </row>
    <row r="37" spans="1:6">
      <c r="A37"/>
      <c r="B37" s="15" t="s">
        <v>106</v>
      </c>
      <c r="D37" s="15" t="s">
        <v>107</v>
      </c>
    </row>
    <row r="38" spans="1:6" ht="7.5" customHeight="1">
      <c r="A38"/>
      <c r="B38" s="16"/>
    </row>
    <row r="39" spans="1:6">
      <c r="A39"/>
      <c r="B39" s="15" t="s">
        <v>48</v>
      </c>
    </row>
  </sheetData>
  <mergeCells count="13">
    <mergeCell ref="C35:E35"/>
    <mergeCell ref="C34:E34"/>
    <mergeCell ref="C33:E33"/>
    <mergeCell ref="C31:E31"/>
    <mergeCell ref="C30:E30"/>
    <mergeCell ref="C29:E29"/>
    <mergeCell ref="A1:F1"/>
    <mergeCell ref="B9:F9"/>
    <mergeCell ref="A4:F4"/>
    <mergeCell ref="A2:F2"/>
    <mergeCell ref="A6:F6"/>
    <mergeCell ref="B16:F16"/>
    <mergeCell ref="B23:F23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9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7" t="s">
        <v>0</v>
      </c>
      <c r="B1" s="117"/>
      <c r="C1" s="117"/>
      <c r="D1" s="117"/>
      <c r="E1" s="117"/>
    </row>
    <row r="2" spans="1:5" ht="102.75" customHeight="1">
      <c r="A2" s="85" t="s">
        <v>1</v>
      </c>
      <c r="B2" s="86"/>
      <c r="C2" s="86"/>
      <c r="D2" s="86"/>
      <c r="E2" s="87"/>
    </row>
    <row r="3" spans="1:5" ht="6" customHeight="1"/>
    <row r="4" spans="1:5" ht="33" customHeight="1">
      <c r="A4" s="118" t="s">
        <v>108</v>
      </c>
      <c r="B4" s="118"/>
      <c r="C4" s="118"/>
      <c r="D4" s="118"/>
      <c r="E4" s="118"/>
    </row>
    <row r="5" spans="1:5" ht="6" customHeight="1">
      <c r="A5" s="21"/>
      <c r="B5" s="21"/>
      <c r="C5" s="21"/>
      <c r="D5" s="21"/>
      <c r="E5" s="21"/>
    </row>
    <row r="6" spans="1:5" ht="64.5" customHeight="1">
      <c r="A6" s="110" t="s">
        <v>109</v>
      </c>
      <c r="B6" s="110"/>
      <c r="C6" s="110"/>
      <c r="D6" s="110"/>
      <c r="E6" s="110"/>
    </row>
    <row r="7" spans="1:5" ht="6" customHeight="1">
      <c r="A7" s="4"/>
      <c r="B7" s="4"/>
      <c r="C7" s="4"/>
      <c r="D7" s="4"/>
      <c r="E7" s="4"/>
    </row>
    <row r="8" spans="1:5" ht="33" customHeight="1">
      <c r="A8" s="127" t="s">
        <v>110</v>
      </c>
      <c r="B8" s="127"/>
      <c r="C8" s="127"/>
      <c r="D8" s="127"/>
      <c r="E8" s="52">
        <f>DPF!D34</f>
        <v>0</v>
      </c>
    </row>
    <row r="9" spans="1:5" ht="33" customHeight="1">
      <c r="A9" s="127" t="s">
        <v>111</v>
      </c>
      <c r="B9" s="127"/>
      <c r="C9" s="127"/>
      <c r="D9" s="127"/>
      <c r="E9" s="52">
        <f>DE!F33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6" t="s">
        <v>112</v>
      </c>
      <c r="B11" s="126"/>
      <c r="C11" s="126"/>
      <c r="D11" s="126"/>
      <c r="E11" s="52">
        <f>E8+E9</f>
        <v>0</v>
      </c>
    </row>
    <row r="12" spans="1:5" ht="33" customHeight="1">
      <c r="A12" s="126" t="s">
        <v>113</v>
      </c>
      <c r="B12" s="126"/>
      <c r="C12" s="126"/>
      <c r="D12" s="126"/>
      <c r="E12" s="52">
        <f>E11*20%</f>
        <v>0</v>
      </c>
    </row>
    <row r="13" spans="1:5" ht="33" customHeight="1">
      <c r="A13" s="126" t="s">
        <v>114</v>
      </c>
      <c r="B13" s="126"/>
      <c r="C13" s="126"/>
      <c r="D13" s="126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106</v>
      </c>
      <c r="B15" s="26"/>
      <c r="C15" s="26" t="s">
        <v>107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115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F5029-A955-47AE-A2F0-1BCF85C61B3F}"/>
</file>

<file path=customXml/itemProps2.xml><?xml version="1.0" encoding="utf-8"?>
<ds:datastoreItem xmlns:ds="http://schemas.openxmlformats.org/officeDocument/2006/customXml" ds:itemID="{5932AD75-6E88-4444-9DDB-EAA4098FAFE7}"/>
</file>

<file path=customXml/itemProps3.xml><?xml version="1.0" encoding="utf-8"?>
<ds:datastoreItem xmlns:ds="http://schemas.openxmlformats.org/officeDocument/2006/customXml" ds:itemID="{C229523B-0782-44A2-96DE-6C9419199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